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N:\Rhone\DISIL\Diam\ProcMarche\2025\L_2025_08_Mise_A_Dispo_Assistante_Sociale\DCE\DCE SIS\"/>
    </mc:Choice>
  </mc:AlternateContent>
  <xr:revisionPtr revIDLastSave="0" documentId="13_ncr:1_{A6DA1344-79B5-4FE2-8D79-0DDB7A4F504C}" xr6:coauthVersionLast="47" xr6:coauthVersionMax="47" xr10:uidLastSave="{00000000-0000-0000-0000-000000000000}"/>
  <workbookProtection workbookAlgorithmName="SHA-512" workbookHashValue="SUPNpeMGWN2eJplAJ27W7LqP3q8/2A1KPqAStGDpCoTfLqgIkkyrmc6ajkDRsw7FrCPIJbPDvWVfiTQzlChRFg==" workbookSaltValue="QO3zYYSjeoBqaCJpJ0J0LQ==" workbookSpinCount="100000" lockStructure="1"/>
  <bookViews>
    <workbookView xWindow="330" yWindow="-120" windowWidth="28590" windowHeight="17520" xr2:uid="{00000000-000D-0000-FFFF-FFFF00000000}"/>
  </bookViews>
  <sheets>
    <sheet name="DPGF" sheetId="1" r:id="rId1"/>
    <sheet name="BPU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D12" i="2"/>
  <c r="D11" i="2"/>
  <c r="D12" i="1"/>
  <c r="D11" i="1"/>
  <c r="F12" i="2"/>
  <c r="F11" i="2"/>
  <c r="F7" i="2"/>
  <c r="F6" i="2"/>
  <c r="F12" i="1"/>
  <c r="G5" i="1"/>
  <c r="H5" i="1" s="1"/>
  <c r="F5" i="1" l="1"/>
</calcChain>
</file>

<file path=xl/sharedStrings.xml><?xml version="1.0" encoding="utf-8"?>
<sst xmlns="http://schemas.openxmlformats.org/spreadsheetml/2006/main" count="62" uniqueCount="32">
  <si>
    <t>Prestations principales</t>
  </si>
  <si>
    <t>Prestation</t>
  </si>
  <si>
    <t>Unité</t>
  </si>
  <si>
    <t>Quantité prévue</t>
  </si>
  <si>
    <t>Lieu d'exécution</t>
  </si>
  <si>
    <t>Prix unitaire HT</t>
  </si>
  <si>
    <t>Coût mensuel HT</t>
  </si>
  <si>
    <t>Coût annuel TTC</t>
  </si>
  <si>
    <t>Mise à disposition d’un(e) assistant(e) social(e)</t>
  </si>
  <si>
    <t>Heure</t>
  </si>
  <si>
    <t>16 h / semaine</t>
  </si>
  <si>
    <t>Lyon et Villefranche</t>
  </si>
  <si>
    <t>Intervention ou vacation supplémentaire</t>
  </si>
  <si>
    <t>Sur bon de commande</t>
  </si>
  <si>
    <t>Site de Lyon</t>
  </si>
  <si>
    <t>Site de Villefranche</t>
  </si>
  <si>
    <t>Frais de déplacement et déjeuner pour les prestations principales</t>
  </si>
  <si>
    <t>Frais de déplacement et déjeuner pour les interventions et vacations supplémentaires</t>
  </si>
  <si>
    <t xml:space="preserve">Montant unitaire TTC d'un  déjeuner </t>
  </si>
  <si>
    <t>Montant unitaire HT d'un  transport aller/retour</t>
  </si>
  <si>
    <t>Montant unitaire TTC d'un  transport aller/retour</t>
  </si>
  <si>
    <t>Coût annuel HT
basé sur 52 semaines 
sur 12 mois</t>
  </si>
  <si>
    <t>Montant unitaire HT 
d'un  déjeuner 
(uniquement si l'intervention couvre la plage de 12H à 14H)</t>
  </si>
  <si>
    <t>Commentaire</t>
  </si>
  <si>
    <t>Prix unitaire TTC</t>
  </si>
  <si>
    <t>Lieu d'éxécution</t>
  </si>
  <si>
    <t>Prestations  pour les interventions et vacations supplémentaires</t>
  </si>
  <si>
    <t>Nom de l'entreprise</t>
  </si>
  <si>
    <t xml:space="preserve">Date </t>
  </si>
  <si>
    <t>Cachet et Signature</t>
  </si>
  <si>
    <t xml:space="preserve">Marché 2025-08  Mise à disposition d’un(e) assistant(e) social(e)
 DPGF </t>
  </si>
  <si>
    <t>Marché 2025-08 Mise à disposition d’un(e) assistant(e) social(e)
Bordereau des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</si>
</sst>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164" fontId="0" fillId="0" borderId="0" xfId="0" applyNumberForma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0" fillId="0" borderId="1" xfId="0" applyNumberForma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  <protection locked="0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E5" sqref="E5"/>
    </sheetView>
  </sheetViews>
  <sheetFormatPr baseColWidth="10" defaultColWidth="9.140625" defaultRowHeight="15" x14ac:dyDescent="0.25"/>
  <cols>
    <col min="1" max="1" width="51" style="6" customWidth="1"/>
    <col min="2" max="2" width="16.7109375" style="6" customWidth="1"/>
    <col min="3" max="3" width="26.28515625" style="6" customWidth="1"/>
    <col min="4" max="4" width="26.140625" style="6" customWidth="1"/>
    <col min="5" max="5" width="26.5703125" style="6" customWidth="1"/>
    <col min="6" max="6" width="19.140625" style="6" customWidth="1"/>
    <col min="7" max="7" width="26.85546875" style="6" customWidth="1"/>
    <col min="8" max="8" width="17" style="6" customWidth="1"/>
    <col min="9" max="9" width="34.85546875" style="6" customWidth="1"/>
    <col min="10" max="16384" width="9.140625" style="6"/>
  </cols>
  <sheetData>
    <row r="1" spans="1:9" ht="57" customHeight="1" x14ac:dyDescent="0.25">
      <c r="A1" s="23" t="s">
        <v>30</v>
      </c>
      <c r="B1" s="23"/>
      <c r="C1" s="23"/>
      <c r="D1" s="23"/>
      <c r="E1" s="23"/>
      <c r="F1" s="23"/>
      <c r="G1" s="23"/>
      <c r="H1" s="23"/>
    </row>
    <row r="2" spans="1:9" ht="27" customHeight="1" x14ac:dyDescent="0.25">
      <c r="A2" s="11"/>
      <c r="B2" s="11"/>
      <c r="C2" s="11"/>
      <c r="D2" s="11"/>
      <c r="E2" s="11"/>
      <c r="F2" s="11"/>
      <c r="G2" s="11"/>
      <c r="H2" s="11"/>
    </row>
    <row r="3" spans="1:9" ht="27.75" customHeight="1" x14ac:dyDescent="0.25">
      <c r="A3" s="24" t="s">
        <v>0</v>
      </c>
      <c r="B3" s="25"/>
      <c r="C3" s="25"/>
      <c r="D3" s="25"/>
      <c r="E3" s="25"/>
      <c r="F3" s="25"/>
      <c r="G3" s="25"/>
      <c r="H3" s="25"/>
      <c r="I3" s="25"/>
    </row>
    <row r="4" spans="1:9" ht="44.25" customHeight="1" x14ac:dyDescent="0.25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9" t="s">
        <v>21</v>
      </c>
      <c r="H4" s="8" t="s">
        <v>7</v>
      </c>
      <c r="I4" s="7" t="s">
        <v>23</v>
      </c>
    </row>
    <row r="5" spans="1:9" ht="33" customHeight="1" x14ac:dyDescent="0.25">
      <c r="A5" s="3" t="s">
        <v>8</v>
      </c>
      <c r="B5" s="3" t="s">
        <v>9</v>
      </c>
      <c r="C5" s="3" t="s">
        <v>10</v>
      </c>
      <c r="D5" s="3" t="s">
        <v>11</v>
      </c>
      <c r="E5" s="12"/>
      <c r="F5" s="4">
        <f>ROUND((G5/12),2)</f>
        <v>0</v>
      </c>
      <c r="G5" s="4">
        <f>ROUND((E5*16)*52,2)</f>
        <v>0</v>
      </c>
      <c r="H5" s="4">
        <f>G5*1.2</f>
        <v>0</v>
      </c>
      <c r="I5" s="12"/>
    </row>
    <row r="8" spans="1:9" x14ac:dyDescent="0.25">
      <c r="A8" s="5"/>
      <c r="B8" s="5"/>
      <c r="C8" s="5"/>
      <c r="D8" s="5"/>
      <c r="E8" s="5"/>
      <c r="F8" s="5"/>
      <c r="G8" s="5"/>
      <c r="H8" s="5"/>
    </row>
    <row r="9" spans="1:9" ht="35.25" customHeight="1" x14ac:dyDescent="0.25">
      <c r="A9" s="26" t="s">
        <v>16</v>
      </c>
      <c r="B9" s="27"/>
      <c r="C9" s="27"/>
      <c r="D9" s="27"/>
      <c r="E9" s="27"/>
      <c r="F9" s="27"/>
      <c r="G9" s="27"/>
      <c r="H9" s="1"/>
    </row>
    <row r="10" spans="1:9" ht="75" x14ac:dyDescent="0.25">
      <c r="A10" s="7" t="s">
        <v>1</v>
      </c>
      <c r="B10" s="7" t="s">
        <v>4</v>
      </c>
      <c r="C10" s="7" t="s">
        <v>19</v>
      </c>
      <c r="D10" s="7" t="s">
        <v>20</v>
      </c>
      <c r="E10" s="7" t="s">
        <v>22</v>
      </c>
      <c r="F10" s="7" t="s">
        <v>18</v>
      </c>
      <c r="G10" s="7" t="s">
        <v>23</v>
      </c>
      <c r="H10" s="2"/>
    </row>
    <row r="11" spans="1:9" ht="33" customHeight="1" x14ac:dyDescent="0.25">
      <c r="A11" s="10" t="s">
        <v>8</v>
      </c>
      <c r="B11" s="10" t="s">
        <v>14</v>
      </c>
      <c r="C11" s="12"/>
      <c r="D11" s="19">
        <f>C11*1.2</f>
        <v>0</v>
      </c>
      <c r="E11" s="12"/>
      <c r="F11" s="19">
        <f>E11*1.2</f>
        <v>0</v>
      </c>
      <c r="G11" s="12"/>
      <c r="H11" s="1"/>
    </row>
    <row r="12" spans="1:9" ht="45.75" customHeight="1" x14ac:dyDescent="0.25">
      <c r="A12" s="3" t="s">
        <v>8</v>
      </c>
      <c r="B12" s="3" t="s">
        <v>15</v>
      </c>
      <c r="C12" s="12"/>
      <c r="D12" s="19">
        <f>C12*1.2</f>
        <v>0</v>
      </c>
      <c r="E12" s="12"/>
      <c r="F12" s="19">
        <f>E12*1.2</f>
        <v>0</v>
      </c>
      <c r="G12" s="12"/>
      <c r="H12" s="2"/>
    </row>
    <row r="13" spans="1:9" x14ac:dyDescent="0.25">
      <c r="A13" s="5"/>
      <c r="B13" s="5"/>
      <c r="C13" s="5"/>
      <c r="D13" s="5"/>
      <c r="E13" s="2"/>
      <c r="F13" s="2"/>
      <c r="G13" s="2"/>
      <c r="H13" s="2"/>
    </row>
    <row r="15" spans="1:9" ht="24.75" customHeight="1" x14ac:dyDescent="0.25">
      <c r="A15" s="21" t="s">
        <v>27</v>
      </c>
      <c r="B15" s="22"/>
      <c r="C15" s="22"/>
      <c r="D15" s="20"/>
    </row>
    <row r="16" spans="1:9" ht="22.5" customHeight="1" x14ac:dyDescent="0.25">
      <c r="A16" s="21" t="s">
        <v>28</v>
      </c>
      <c r="B16" s="28"/>
      <c r="C16" s="28"/>
      <c r="D16" s="20"/>
    </row>
    <row r="17" spans="1:4" ht="52.5" customHeight="1" x14ac:dyDescent="0.25">
      <c r="A17" s="21" t="s">
        <v>29</v>
      </c>
      <c r="B17" s="22"/>
      <c r="C17" s="22"/>
      <c r="D17" s="20"/>
    </row>
  </sheetData>
  <sheetProtection algorithmName="SHA-512" hashValue="b8paR7aD0zQHWvolLECtGSrFM+QmZ7HCzr6fup7iyZEQFopBcZyNNNSJSzFeDROWoWv5yuCluq2/h3DSF1AQ8Q==" saltValue="KJuzb26DqxtuvjCeVRKZDA==" spinCount="100000" sheet="1" objects="1" scenarios="1" formatColumns="0" formatRows="0"/>
  <mergeCells count="6">
    <mergeCell ref="B17:C17"/>
    <mergeCell ref="A1:H1"/>
    <mergeCell ref="A3:I3"/>
    <mergeCell ref="A9:G9"/>
    <mergeCell ref="B15:C15"/>
    <mergeCell ref="B16:C16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2909A-8EA1-41BB-A74B-3EF6D2391056}">
  <dimension ref="A1:I17"/>
  <sheetViews>
    <sheetView workbookViewId="0">
      <selection activeCell="E16" sqref="E16"/>
    </sheetView>
  </sheetViews>
  <sheetFormatPr baseColWidth="10" defaultColWidth="9.140625" defaultRowHeight="15" x14ac:dyDescent="0.25"/>
  <cols>
    <col min="1" max="1" width="51" style="6" customWidth="1"/>
    <col min="2" max="2" width="16.7109375" style="6" customWidth="1"/>
    <col min="3" max="3" width="26.28515625" style="6" customWidth="1"/>
    <col min="4" max="4" width="26.140625" style="6" customWidth="1"/>
    <col min="5" max="5" width="26.5703125" style="6" customWidth="1"/>
    <col min="6" max="6" width="19.140625" style="6" customWidth="1"/>
    <col min="7" max="7" width="41.5703125" style="6" customWidth="1"/>
    <col min="8" max="8" width="17" style="6" customWidth="1"/>
    <col min="9" max="9" width="34.85546875" style="6" customWidth="1"/>
    <col min="10" max="16384" width="9.140625" style="6"/>
  </cols>
  <sheetData>
    <row r="1" spans="1:9" ht="72.75" customHeight="1" x14ac:dyDescent="0.25">
      <c r="A1" s="23" t="s">
        <v>31</v>
      </c>
      <c r="B1" s="23"/>
      <c r="C1" s="23"/>
      <c r="D1" s="23"/>
      <c r="E1" s="23"/>
      <c r="F1" s="23"/>
      <c r="G1" s="23"/>
      <c r="H1" s="23"/>
    </row>
    <row r="2" spans="1:9" ht="27" customHeight="1" x14ac:dyDescent="0.25">
      <c r="A2" s="18"/>
      <c r="B2" s="18"/>
      <c r="C2" s="18"/>
      <c r="D2" s="18"/>
      <c r="E2" s="18"/>
      <c r="F2" s="18"/>
      <c r="G2" s="18"/>
      <c r="H2" s="18"/>
    </row>
    <row r="3" spans="1:9" x14ac:dyDescent="0.25">
      <c r="A3" s="5"/>
      <c r="B3" s="5"/>
      <c r="C3" s="5"/>
      <c r="D3" s="5"/>
      <c r="E3" s="2"/>
      <c r="F3" s="2"/>
      <c r="G3" s="2"/>
      <c r="H3" s="2"/>
    </row>
    <row r="4" spans="1:9" ht="33" customHeight="1" x14ac:dyDescent="0.25">
      <c r="A4" s="29" t="s">
        <v>26</v>
      </c>
      <c r="B4" s="30"/>
      <c r="C4" s="30"/>
      <c r="D4" s="30"/>
      <c r="E4" s="30"/>
      <c r="F4" s="30"/>
      <c r="G4" s="30"/>
    </row>
    <row r="5" spans="1:9" ht="44.25" customHeight="1" x14ac:dyDescent="0.25">
      <c r="A5" s="8" t="s">
        <v>1</v>
      </c>
      <c r="B5" s="8" t="s">
        <v>25</v>
      </c>
      <c r="C5" s="8" t="s">
        <v>2</v>
      </c>
      <c r="D5" s="8" t="s">
        <v>3</v>
      </c>
      <c r="E5" s="8" t="s">
        <v>5</v>
      </c>
      <c r="F5" s="9" t="s">
        <v>24</v>
      </c>
      <c r="G5" s="7" t="s">
        <v>23</v>
      </c>
    </row>
    <row r="6" spans="1:9" ht="27.75" customHeight="1" x14ac:dyDescent="0.25">
      <c r="A6" s="3" t="s">
        <v>12</v>
      </c>
      <c r="B6" s="10" t="s">
        <v>14</v>
      </c>
      <c r="C6" s="3" t="s">
        <v>9</v>
      </c>
      <c r="D6" s="3" t="s">
        <v>13</v>
      </c>
      <c r="E6" s="12"/>
      <c r="F6" s="4">
        <f>E6*1.2</f>
        <v>0</v>
      </c>
      <c r="G6" s="13"/>
    </row>
    <row r="7" spans="1:9" ht="27.75" customHeight="1" x14ac:dyDescent="0.25">
      <c r="A7" s="3" t="s">
        <v>12</v>
      </c>
      <c r="B7" s="3" t="s">
        <v>15</v>
      </c>
      <c r="C7" s="3" t="s">
        <v>9</v>
      </c>
      <c r="D7" s="3" t="s">
        <v>13</v>
      </c>
      <c r="E7" s="12"/>
      <c r="F7" s="4">
        <f>E7*1.2</f>
        <v>0</v>
      </c>
      <c r="G7" s="13"/>
    </row>
    <row r="8" spans="1:9" ht="27.75" customHeight="1" x14ac:dyDescent="0.25">
      <c r="A8" s="14"/>
      <c r="B8" s="15"/>
      <c r="C8" s="15"/>
      <c r="D8" s="15"/>
      <c r="E8" s="16"/>
      <c r="I8" s="17"/>
    </row>
    <row r="9" spans="1:9" ht="30.75" customHeight="1" x14ac:dyDescent="0.25">
      <c r="A9" s="29" t="s">
        <v>17</v>
      </c>
      <c r="B9" s="30"/>
      <c r="C9" s="30"/>
      <c r="D9" s="30"/>
      <c r="E9" s="30"/>
      <c r="F9" s="30"/>
      <c r="G9" s="30"/>
      <c r="H9" s="2"/>
    </row>
    <row r="10" spans="1:9" ht="75" x14ac:dyDescent="0.25">
      <c r="A10" s="7" t="s">
        <v>1</v>
      </c>
      <c r="B10" s="7" t="s">
        <v>4</v>
      </c>
      <c r="C10" s="7" t="s">
        <v>19</v>
      </c>
      <c r="D10" s="7" t="s">
        <v>20</v>
      </c>
      <c r="E10" s="7" t="s">
        <v>22</v>
      </c>
      <c r="F10" s="7" t="s">
        <v>18</v>
      </c>
      <c r="G10" s="7" t="s">
        <v>23</v>
      </c>
    </row>
    <row r="11" spans="1:9" ht="39" customHeight="1" x14ac:dyDescent="0.25">
      <c r="A11" s="3" t="s">
        <v>12</v>
      </c>
      <c r="B11" s="10" t="s">
        <v>14</v>
      </c>
      <c r="C11" s="12"/>
      <c r="D11" s="19">
        <f>C11*1.2</f>
        <v>0</v>
      </c>
      <c r="E11" s="12"/>
      <c r="F11" s="4">
        <f>E11*1.2</f>
        <v>0</v>
      </c>
      <c r="G11" s="12"/>
    </row>
    <row r="12" spans="1:9" ht="42.75" customHeight="1" x14ac:dyDescent="0.25">
      <c r="A12" s="3" t="s">
        <v>12</v>
      </c>
      <c r="B12" s="3" t="s">
        <v>15</v>
      </c>
      <c r="C12" s="12"/>
      <c r="D12" s="19">
        <f>C12*1.2</f>
        <v>0</v>
      </c>
      <c r="E12" s="12"/>
      <c r="F12" s="4">
        <f>E12*1.2</f>
        <v>0</v>
      </c>
      <c r="G12" s="12"/>
    </row>
    <row r="15" spans="1:9" ht="31.5" customHeight="1" x14ac:dyDescent="0.25">
      <c r="A15" s="21" t="s">
        <v>27</v>
      </c>
      <c r="B15" s="22"/>
      <c r="C15" s="22"/>
    </row>
    <row r="16" spans="1:9" ht="27.75" customHeight="1" x14ac:dyDescent="0.25">
      <c r="A16" s="21" t="s">
        <v>28</v>
      </c>
      <c r="B16" s="28"/>
      <c r="C16" s="28"/>
    </row>
    <row r="17" spans="1:3" ht="51.75" customHeight="1" x14ac:dyDescent="0.25">
      <c r="A17" s="21" t="s">
        <v>29</v>
      </c>
      <c r="B17" s="22"/>
      <c r="C17" s="22"/>
    </row>
  </sheetData>
  <sheetProtection algorithmName="SHA-512" hashValue="ti28FprrT5mbjZec6B/8c002b51lyyUKX2o3toYBaZ93id3RZ3aAJ9BhwVJG4bboK9TZ7Kj6zHLHe4hexb4wkw==" saltValue="GTpmnqQKqgGIkW4MU0ddVg==" spinCount="100000" sheet="1" objects="1" scenarios="1" formatColumns="0" formatRows="0"/>
  <mergeCells count="6">
    <mergeCell ref="B17:C17"/>
    <mergeCell ref="A1:H1"/>
    <mergeCell ref="A4:G4"/>
    <mergeCell ref="A9:G9"/>
    <mergeCell ref="B15:C15"/>
    <mergeCell ref="B16:C16"/>
  </mergeCells>
  <pageMargins left="0.75" right="0.75" top="1" bottom="1" header="0.5" footer="0.5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5ede42-6634-4fc7-9c8a-3363a58339ac" xsi:nil="true"/>
    <lcf76f155ced4ddcb4097134ff3c332f xmlns="4b9ba689-cbff-48ab-9502-4373bf51899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16C176A302D44ABC6CA90C0DD7E4E2" ma:contentTypeVersion="13" ma:contentTypeDescription="Crée un document." ma:contentTypeScope="" ma:versionID="151f824b59ab55d6991855239b4516f7">
  <xsd:schema xmlns:xsd="http://www.w3.org/2001/XMLSchema" xmlns:xs="http://www.w3.org/2001/XMLSchema" xmlns:p="http://schemas.microsoft.com/office/2006/metadata/properties" xmlns:ns2="4b9ba689-cbff-48ab-9502-4373bf518995" xmlns:ns3="e05ede42-6634-4fc7-9c8a-3363a58339ac" targetNamespace="http://schemas.microsoft.com/office/2006/metadata/properties" ma:root="true" ma:fieldsID="d02385d8763db916fc911ac115cc91d2" ns2:_="" ns3:_="">
    <xsd:import namespace="4b9ba689-cbff-48ab-9502-4373bf518995"/>
    <xsd:import namespace="e05ede42-6634-4fc7-9c8a-3363a58339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ba689-cbff-48ab-9502-4373bf518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6d3a89c3-dfa8-4892-b639-3079eaac7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5ede42-6634-4fc7-9c8a-3363a58339a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5b39dc0-06c7-48b7-8588-a85a0888bd09}" ma:internalName="TaxCatchAll" ma:showField="CatchAllData" ma:web="e05ede42-6634-4fc7-9c8a-3363a58339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9A06A0-AAEF-451F-89A3-2795C2DD5AFA}">
  <ds:schemaRefs>
    <ds:schemaRef ds:uri="http://purl.org/dc/dcmitype/"/>
    <ds:schemaRef ds:uri="e05ede42-6634-4fc7-9c8a-3363a58339ac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4b9ba689-cbff-48ab-9502-4373bf518995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2FF54FD-BEF9-4E41-8CDD-9537D1B26F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ba689-cbff-48ab-9502-4373bf518995"/>
    <ds:schemaRef ds:uri="e05ede42-6634-4fc7-9c8a-3363a58339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48714F-CF77-45CD-BDEE-5F2A22FA34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Bruno HOSTERT 698</cp:lastModifiedBy>
  <dcterms:created xsi:type="dcterms:W3CDTF">2025-09-25T07:49:43Z</dcterms:created>
  <dcterms:modified xsi:type="dcterms:W3CDTF">2025-10-06T07:55:32Z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0x010100BA16C176A302D44ABC6CA90C0DD7E4E2</vt:lpwstr>
  </property>
  <property fmtid="{D5CDD505-2E9C-101B-9397-08002B2CF9AE}" pid="3" name="MediaServiceImageTags">
    <vt:lpwstr/>
  </property>
</Properties>
</file>